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КПК0810160!$A$1:$BM$95</definedName>
  </definedNames>
  <calcPr calcId="125725"/>
</workbook>
</file>

<file path=xl/calcChain.xml><?xml version="1.0" encoding="utf-8"?>
<calcChain xmlns="http://schemas.openxmlformats.org/spreadsheetml/2006/main">
  <c r="AC48" i="2"/>
  <c r="BE82"/>
  <c r="BE81"/>
  <c r="BE79"/>
  <c r="BE78"/>
  <c r="BE77"/>
  <c r="BE76"/>
  <c r="BE75"/>
  <c r="BE74"/>
  <c r="BE72"/>
  <c r="BE71"/>
  <c r="BE70"/>
  <c r="BE69"/>
  <c r="BE68"/>
  <c r="BE67"/>
  <c r="BE65"/>
  <c r="BE64"/>
  <c r="BE63"/>
  <c r="AS48"/>
  <c r="AS47"/>
</calcChain>
</file>

<file path=xl/sharedStrings.xml><?xml version="1.0" encoding="utf-8"?>
<sst xmlns="http://schemas.openxmlformats.org/spreadsheetml/2006/main" count="166" uniqueCount="122">
  <si>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</si>
  <si>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</si>
  <si>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</si>
  <si>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</si>
  <si>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</si>
  <si>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</si>
  <si>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</si>
  <si>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</si>
  <si>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</si>
  <si>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</si>
  <si>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</si>
  <si>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</si>
  <si>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</si>
  <si>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</si>
  <si>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</si>
  <si>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</si>
  <si>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</si>
  <si>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</si>
  <si>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</si>
  <si>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</si>
  <si>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</si>
  <si>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</si>
  <si>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</si>
  <si>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</si>
  <si>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</si>
  <si>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</si>
  <si>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</si>
  <si>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</si>
  <si>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</si>
  <si>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</si>
  <si>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</si>
  <si>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</si>
  <si>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</si>
  <si>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</si>
  <si>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</si>
  <si>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</si>
  <si>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</si>
  <si>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</si>
  <si>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</si>
  <si>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</si>
  <si>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</si>
  <si>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</si>
  <si>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</si>
  <si>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</si>
  <si>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</si>
  <si>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</si>
  <si>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</si>
  <si>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</si>
  <si>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</si>
  <si>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</si>
  <si>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</si>
  <si>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</si>
  <si>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</si>
  <si>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</si>
  <si>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</si>
  <si>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</si>
  <si>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</si>
  <si>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</si>
  <si>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належних умов для діяльності працівників та функціонування УСЗН Павлоградської міської ради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</si>
  <si>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</si>
  <si>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</si>
  <si>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</si>
  <si>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</si>
  <si>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</si>
  <si>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обслуговуючий персонал</t>
  </si>
  <si>
    <t>продукту</t>
  </si>
  <si>
    <t>кількість отриманих листів, звернень, заяв, скарг</t>
  </si>
  <si>
    <t>грн.</t>
  </si>
  <si>
    <t>кількість підготовлених проектів рішень міської ради, виконавчого комітету, розпоряджень міського голови за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</si>
  <si>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</si>
  <si>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кількість вхідної кореспонденції</t>
  </si>
  <si>
    <t>кількість заяв осіб, які мають право на всі види соціальних виплат на рік</t>
  </si>
  <si>
    <t>журнали реєстрації заяв осіб, які мають право на всі види соціальних виплат за відповідний рік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</si>
  <si>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</si>
  <si>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</si>
  <si>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</si>
  <si>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</si>
  <si>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розрахунково (відношення асигнувань загального фонду на відповідний рік до кількості штатних одиниць за цей період)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</si>
  <si>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</si>
  <si>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</si>
  <si>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</si>
  <si>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</si>
  <si>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</si>
  <si>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</si>
  <si>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розрахунково (відношення укладених договорів з постачальниками послуг, матеріалів, пільг та субсидій за відповідний рік до кількості посадових осіб за цей період)</t>
  </si>
  <si>
    <t>якості</t>
  </si>
  <si>
    <t>відс.</t>
  </si>
  <si>
    <t>відсоток опрацьованих заяв, звернень, скарг</t>
  </si>
  <si>
    <t>розрахунково (відношення отриманих у відповідному році звернень, заяв, скарг до опрацьованих  за цей період звернень, заяв, скарг)</t>
  </si>
  <si>
    <t>відсоток опрацьованих заяв осіб, які мають право на всі види соціальних виплат</t>
  </si>
  <si>
    <t>розрахунково (відношення отриманих у відповідному році заяв осіб, які мають право на всі види соціальних виплат опрацьованих за цей період заяв)</t>
  </si>
  <si>
    <t>Керівництво і управління у сфері  соціального захисту населення</t>
  </si>
  <si>
    <t>0800000</t>
  </si>
  <si>
    <t>Наказ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</si>
  <si>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</si>
  <si>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</si>
  <si>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Р.В. Роїк</t>
  </si>
  <si>
    <t>03192170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</si>
  <si>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</si>
  <si>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</si>
  <si>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</si>
  <si>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</si>
  <si>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</si>
  <si>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</si>
  <si>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</si>
  <si>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соціального захисту населення Павлограської міської ради</t>
  </si>
  <si>
    <t>04584000000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</si>
  <si>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</si>
  <si>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Забезпечення виконання наданих законодавством повноважень у сфері соціального захисту населення</t>
  </si>
  <si>
    <t>штатний розпис на 2021 рік</t>
  </si>
  <si>
    <t>журнали реєстрації звернень, скарг, заяв за 2021 рік</t>
  </si>
  <si>
    <t>перелік рішень міської ради на відповідний рік, журнал реєстрації розпоряджень міського голови за 2021 рік</t>
  </si>
  <si>
    <t>протоколи засідань комісій за 2021 рік</t>
  </si>
  <si>
    <t>журнал реєстрації договорів з постачальниками послуг, матеріалів, пільг та субсидій за 2021 рік</t>
  </si>
  <si>
    <t>Фінансове управління Павлоградської міської ради</t>
  </si>
  <si>
    <t>(Назва місцевого фінансового органу)</t>
  </si>
  <si>
    <t>Начальник фінансовго управління</t>
  </si>
  <si>
    <t xml:space="preserve">журнал реєстрації вхідної кореспонденції, що реєструє секретар  </t>
  </si>
  <si>
    <t>розрахунково (відношення виконаних звернень, заяв, скарг за 2021 рік до кількості посадових осіб за цей період)</t>
  </si>
  <si>
    <r>
      <t xml:space="preserve">кількість укладених угод/договорів з постачальниками послуг та товаро-матеріальних цінностей </t>
    </r>
    <r>
      <rPr>
        <i/>
        <sz val="12"/>
        <rFont val="Times New Roman"/>
        <family val="1"/>
        <charset val="204"/>
      </rPr>
      <t>(виготовлення ТЗР, реабілітація детей інвалідів, поставка матеріалів, санаторно-курортні послуги</t>
    </r>
    <r>
      <rPr>
        <sz val="12"/>
        <rFont val="Times New Roman"/>
        <family val="1"/>
        <charset val="204"/>
      </rPr>
      <t xml:space="preserve">)  </t>
    </r>
  </si>
  <si>
    <t>О.О. Герасименко</t>
  </si>
  <si>
    <t xml:space="preserve"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змінам)_x000D_;
9.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10. Рішення Павлоградської міської ради  від 23.03.2021 №170-7/VІІІ  "Про внесення змін до рішення міської ради від 15.12.2020 №54-3/VІІІ «Про  міський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11.  Рішення Павлоградської міської ради  від 27.07.2021 №334-11/VІІІ  "Про внесення змін до рішення міської ради від 15.12.2020 №54-3/VІІІ «Про  міський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12.  Рішення Павлоградської міської ради  від 27.09.2021 №406-13/VІІІ  "Про внесення змін до рішення міської ради від 15.12.2020 №54-3/VІІІ «Про  міський бюджет Павлоградської міської територіальної громади на 2021 рік» (із змінами)        
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</si>
</sst>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Fill="1"/>
    <xf numFmtId="0" fontId="7" fillId="0" borderId="0" xfId="0" applyFont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4" fontId="4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7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8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4"/>
  <sheetViews>
    <sheetView tabSelected="1" view="pageBreakPreview" topLeftCell="A72" zoomScaleNormal="100" zoomScaleSheetLayoutView="100" workbookViewId="0">
      <selection activeCell="A23" sqref="A23:BL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70" t="s">
        <v>34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46" t="s">
        <v>93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15" customHeight="1">
      <c r="AO4" s="100" t="s">
        <v>105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>
      <c r="AO5" s="101" t="s">
        <v>19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15.75" customHeight="1">
      <c r="AO6" s="84">
        <v>44470</v>
      </c>
      <c r="AP6" s="85"/>
      <c r="AQ6" s="85"/>
      <c r="AR6" s="85"/>
      <c r="AS6" s="85"/>
      <c r="AT6" s="85"/>
      <c r="AU6" s="85"/>
      <c r="AV6" s="38" t="s">
        <v>57</v>
      </c>
      <c r="AW6" s="85">
        <v>75</v>
      </c>
      <c r="AX6" s="85"/>
      <c r="AY6" s="85"/>
      <c r="AZ6" s="85"/>
      <c r="BA6" s="85"/>
      <c r="BB6" s="85"/>
      <c r="BC6" s="85"/>
      <c r="BD6" s="85"/>
      <c r="BE6" s="85"/>
      <c r="BF6" s="85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105" t="s">
        <v>20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</row>
    <row r="10" spans="1:77" ht="15.75" customHeight="1">
      <c r="A10" s="105" t="s">
        <v>98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51</v>
      </c>
      <c r="B12" s="102" t="s">
        <v>92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32"/>
      <c r="N12" s="86" t="s">
        <v>94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33"/>
      <c r="AU12" s="102" t="s">
        <v>97</v>
      </c>
      <c r="AV12" s="103"/>
      <c r="AW12" s="103"/>
      <c r="AX12" s="103"/>
      <c r="AY12" s="103"/>
      <c r="AZ12" s="103"/>
      <c r="BA12" s="103"/>
      <c r="BB12" s="10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104" t="s">
        <v>54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1"/>
      <c r="N13" s="108" t="s">
        <v>56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1"/>
      <c r="AU13" s="104" t="s">
        <v>53</v>
      </c>
      <c r="AV13" s="104"/>
      <c r="AW13" s="104"/>
      <c r="AX13" s="104"/>
      <c r="AY13" s="104"/>
      <c r="AZ13" s="104"/>
      <c r="BA13" s="104"/>
      <c r="BB13" s="104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102" t="s">
        <v>102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32"/>
      <c r="N15" s="86" t="s">
        <v>101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33"/>
      <c r="AU15" s="102" t="s">
        <v>97</v>
      </c>
      <c r="AV15" s="103"/>
      <c r="AW15" s="103"/>
      <c r="AX15" s="103"/>
      <c r="AY15" s="103"/>
      <c r="AZ15" s="103"/>
      <c r="BA15" s="103"/>
      <c r="BB15" s="103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104" t="s">
        <v>54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1"/>
      <c r="N16" s="108" t="s">
        <v>55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1"/>
      <c r="AU16" s="104" t="s">
        <v>53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42.75" customHeight="1">
      <c r="A18" s="23" t="s">
        <v>52</v>
      </c>
      <c r="B18" s="102" t="s">
        <v>99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N18" s="102" t="s">
        <v>103</v>
      </c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24"/>
      <c r="AA18" s="102" t="s">
        <v>104</v>
      </c>
      <c r="AB18" s="103"/>
      <c r="AC18" s="103"/>
      <c r="AD18" s="103"/>
      <c r="AE18" s="103"/>
      <c r="AF18" s="103"/>
      <c r="AG18" s="103"/>
      <c r="AH18" s="103"/>
      <c r="AI18" s="103"/>
      <c r="AJ18" s="24"/>
      <c r="AK18" s="107" t="s">
        <v>100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4"/>
      <c r="BE18" s="106" t="s">
        <v>106</v>
      </c>
      <c r="BF18" s="106"/>
      <c r="BG18" s="106"/>
      <c r="BH18" s="106"/>
      <c r="BI18" s="106"/>
      <c r="BJ18" s="106"/>
      <c r="BK18" s="106"/>
      <c r="BL18" s="106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1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79" ht="24.95" customHeight="1">
      <c r="A20" s="99" t="s">
        <v>48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72">
        <v>14211651</v>
      </c>
      <c r="V20" s="72"/>
      <c r="W20" s="72"/>
      <c r="X20" s="72"/>
      <c r="Y20" s="72"/>
      <c r="Z20" s="72"/>
      <c r="AA20" s="72"/>
      <c r="AB20" s="72"/>
      <c r="AC20" s="72"/>
      <c r="AD20" s="72"/>
      <c r="AE20" s="73" t="s">
        <v>49</v>
      </c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2">
        <v>14211651</v>
      </c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83" t="s">
        <v>22</v>
      </c>
      <c r="BE20" s="83"/>
      <c r="BF20" s="83"/>
      <c r="BG20" s="83"/>
      <c r="BH20" s="83"/>
      <c r="BI20" s="83"/>
      <c r="BJ20" s="83"/>
      <c r="BK20" s="83"/>
      <c r="BL20" s="83"/>
    </row>
    <row r="21" spans="1:79" ht="24.95" customHeight="1">
      <c r="A21" s="83" t="s">
        <v>21</v>
      </c>
      <c r="B21" s="83"/>
      <c r="C21" s="83"/>
      <c r="D21" s="83"/>
      <c r="E21" s="83"/>
      <c r="F21" s="83"/>
      <c r="G21" s="83"/>
      <c r="H21" s="83"/>
      <c r="I21" s="72">
        <v>0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3" t="s">
        <v>23</v>
      </c>
      <c r="U21" s="83"/>
      <c r="V21" s="83"/>
      <c r="W21" s="83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2.75" customHeight="1">
      <c r="A22" s="6"/>
      <c r="B22" s="6"/>
      <c r="C22" s="6"/>
      <c r="D22" s="6"/>
      <c r="E22" s="6"/>
      <c r="F22" s="6"/>
      <c r="G22" s="6"/>
      <c r="H22" s="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  <c r="U22" s="6"/>
      <c r="V22" s="6"/>
      <c r="W22" s="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5.75" customHeight="1">
      <c r="A23" s="71" t="s">
        <v>36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317.25" customHeight="1">
      <c r="A24" s="44" t="s">
        <v>121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</row>
    <row r="25" spans="1:79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15.75" customHeight="1">
      <c r="A26" s="83" t="s">
        <v>35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27.75" customHeight="1">
      <c r="A27" s="82" t="s">
        <v>27</v>
      </c>
      <c r="B27" s="82"/>
      <c r="C27" s="82"/>
      <c r="D27" s="82"/>
      <c r="E27" s="82"/>
      <c r="F27" s="82"/>
      <c r="G27" s="74" t="s">
        <v>39</v>
      </c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6"/>
    </row>
    <row r="28" spans="1:79" ht="15.75" hidden="1">
      <c r="A28" s="50">
        <v>1</v>
      </c>
      <c r="B28" s="50"/>
      <c r="C28" s="50"/>
      <c r="D28" s="50"/>
      <c r="E28" s="50"/>
      <c r="F28" s="50"/>
      <c r="G28" s="74">
        <v>2</v>
      </c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6"/>
    </row>
    <row r="29" spans="1:79" ht="10.5" hidden="1" customHeight="1">
      <c r="A29" s="54" t="s">
        <v>32</v>
      </c>
      <c r="B29" s="54"/>
      <c r="C29" s="54"/>
      <c r="D29" s="54"/>
      <c r="E29" s="54"/>
      <c r="F29" s="54"/>
      <c r="G29" s="58" t="s">
        <v>7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  <c r="CA29" s="1" t="s">
        <v>47</v>
      </c>
    </row>
    <row r="30" spans="1:79" ht="57.75" customHeight="1">
      <c r="A30" s="54">
        <v>1</v>
      </c>
      <c r="B30" s="54"/>
      <c r="C30" s="54"/>
      <c r="D30" s="54"/>
      <c r="E30" s="54"/>
      <c r="F30" s="54"/>
      <c r="G30" s="115" t="s">
        <v>107</v>
      </c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7"/>
      <c r="CA30" s="1" t="s">
        <v>46</v>
      </c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95" customHeight="1">
      <c r="A32" s="83" t="s">
        <v>37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</row>
    <row r="33" spans="1:79" ht="15.95" customHeight="1">
      <c r="A33" s="114" t="s">
        <v>91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</row>
    <row r="34" spans="1:79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75" customHeight="1">
      <c r="A35" s="83" t="s">
        <v>38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27.75" customHeight="1">
      <c r="A36" s="82" t="s">
        <v>27</v>
      </c>
      <c r="B36" s="82"/>
      <c r="C36" s="82"/>
      <c r="D36" s="82"/>
      <c r="E36" s="82"/>
      <c r="F36" s="82"/>
      <c r="G36" s="74" t="s">
        <v>24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6"/>
    </row>
    <row r="37" spans="1:79" ht="15.75" hidden="1">
      <c r="A37" s="50">
        <v>1</v>
      </c>
      <c r="B37" s="50"/>
      <c r="C37" s="50"/>
      <c r="D37" s="50"/>
      <c r="E37" s="50"/>
      <c r="F37" s="50"/>
      <c r="G37" s="74">
        <v>2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>
      <c r="A38" s="54" t="s">
        <v>6</v>
      </c>
      <c r="B38" s="54"/>
      <c r="C38" s="54"/>
      <c r="D38" s="54"/>
      <c r="E38" s="54"/>
      <c r="F38" s="54"/>
      <c r="G38" s="58" t="s">
        <v>7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  <c r="CA38" s="1" t="s">
        <v>11</v>
      </c>
    </row>
    <row r="39" spans="1:79" ht="25.5" customHeight="1">
      <c r="A39" s="54">
        <v>1</v>
      </c>
      <c r="B39" s="54"/>
      <c r="C39" s="54"/>
      <c r="D39" s="54"/>
      <c r="E39" s="54"/>
      <c r="F39" s="54"/>
      <c r="G39" s="109" t="s">
        <v>108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  <c r="CA39" s="1" t="s">
        <v>12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83" t="s">
        <v>40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</row>
    <row r="42" spans="1:79" ht="15" customHeight="1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>
      <c r="A43" s="50" t="s">
        <v>27</v>
      </c>
      <c r="B43" s="50"/>
      <c r="C43" s="50"/>
      <c r="D43" s="64" t="s">
        <v>25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6"/>
      <c r="AC43" s="50" t="s">
        <v>28</v>
      </c>
      <c r="AD43" s="50"/>
      <c r="AE43" s="50"/>
      <c r="AF43" s="50"/>
      <c r="AG43" s="50"/>
      <c r="AH43" s="50"/>
      <c r="AI43" s="50"/>
      <c r="AJ43" s="50"/>
      <c r="AK43" s="50" t="s">
        <v>29</v>
      </c>
      <c r="AL43" s="50"/>
      <c r="AM43" s="50"/>
      <c r="AN43" s="50"/>
      <c r="AO43" s="50"/>
      <c r="AP43" s="50"/>
      <c r="AQ43" s="50"/>
      <c r="AR43" s="50"/>
      <c r="AS43" s="50" t="s">
        <v>26</v>
      </c>
      <c r="AT43" s="50"/>
      <c r="AU43" s="50"/>
      <c r="AV43" s="50"/>
      <c r="AW43" s="50"/>
      <c r="AX43" s="50"/>
      <c r="AY43" s="50"/>
      <c r="AZ43" s="50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>
      <c r="A44" s="50"/>
      <c r="B44" s="50"/>
      <c r="C44" s="50"/>
      <c r="D44" s="67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68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16"/>
      <c r="BB44" s="16"/>
      <c r="BC44" s="16"/>
      <c r="BD44" s="16"/>
      <c r="BE44" s="16"/>
      <c r="BF44" s="16"/>
      <c r="BG44" s="16"/>
      <c r="BH44" s="16"/>
    </row>
    <row r="45" spans="1:79" ht="15.75">
      <c r="A45" s="50">
        <v>1</v>
      </c>
      <c r="B45" s="50"/>
      <c r="C45" s="50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0">
        <v>3</v>
      </c>
      <c r="AD45" s="50"/>
      <c r="AE45" s="50"/>
      <c r="AF45" s="50"/>
      <c r="AG45" s="50"/>
      <c r="AH45" s="50"/>
      <c r="AI45" s="50"/>
      <c r="AJ45" s="50"/>
      <c r="AK45" s="50">
        <v>4</v>
      </c>
      <c r="AL45" s="50"/>
      <c r="AM45" s="50"/>
      <c r="AN45" s="50"/>
      <c r="AO45" s="50"/>
      <c r="AP45" s="50"/>
      <c r="AQ45" s="50"/>
      <c r="AR45" s="50"/>
      <c r="AS45" s="50">
        <v>5</v>
      </c>
      <c r="AT45" s="50"/>
      <c r="AU45" s="50"/>
      <c r="AV45" s="50"/>
      <c r="AW45" s="50"/>
      <c r="AX45" s="50"/>
      <c r="AY45" s="50"/>
      <c r="AZ45" s="50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>
      <c r="A46" s="54" t="s">
        <v>6</v>
      </c>
      <c r="B46" s="54"/>
      <c r="C46" s="54"/>
      <c r="D46" s="51" t="s">
        <v>7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49" t="s">
        <v>8</v>
      </c>
      <c r="AD46" s="49"/>
      <c r="AE46" s="49"/>
      <c r="AF46" s="49"/>
      <c r="AG46" s="49"/>
      <c r="AH46" s="49"/>
      <c r="AI46" s="49"/>
      <c r="AJ46" s="49"/>
      <c r="AK46" s="49" t="s">
        <v>9</v>
      </c>
      <c r="AL46" s="49"/>
      <c r="AM46" s="49"/>
      <c r="AN46" s="49"/>
      <c r="AO46" s="49"/>
      <c r="AP46" s="49"/>
      <c r="AQ46" s="49"/>
      <c r="AR46" s="49"/>
      <c r="AS46" s="113" t="s">
        <v>10</v>
      </c>
      <c r="AT46" s="49"/>
      <c r="AU46" s="49"/>
      <c r="AV46" s="49"/>
      <c r="AW46" s="49"/>
      <c r="AX46" s="49"/>
      <c r="AY46" s="49"/>
      <c r="AZ46" s="49"/>
      <c r="BA46" s="17"/>
      <c r="BB46" s="18"/>
      <c r="BC46" s="18"/>
      <c r="BD46" s="18"/>
      <c r="BE46" s="18"/>
      <c r="BF46" s="18"/>
      <c r="BG46" s="18"/>
      <c r="BH46" s="18"/>
      <c r="CA46" s="4" t="s">
        <v>13</v>
      </c>
    </row>
    <row r="47" spans="1:79" ht="40.5" customHeight="1">
      <c r="A47" s="50">
        <v>1</v>
      </c>
      <c r="B47" s="50"/>
      <c r="C47" s="50"/>
      <c r="D47" s="87" t="s">
        <v>58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122">
        <v>14211651</v>
      </c>
      <c r="AD47" s="122"/>
      <c r="AE47" s="122"/>
      <c r="AF47" s="122"/>
      <c r="AG47" s="122"/>
      <c r="AH47" s="122"/>
      <c r="AI47" s="122"/>
      <c r="AJ47" s="122"/>
      <c r="AK47" s="122">
        <v>0</v>
      </c>
      <c r="AL47" s="122"/>
      <c r="AM47" s="122"/>
      <c r="AN47" s="122"/>
      <c r="AO47" s="122"/>
      <c r="AP47" s="122"/>
      <c r="AQ47" s="122"/>
      <c r="AR47" s="122"/>
      <c r="AS47" s="122">
        <f>AC47+AK47</f>
        <v>14211651</v>
      </c>
      <c r="AT47" s="122"/>
      <c r="AU47" s="122"/>
      <c r="AV47" s="122"/>
      <c r="AW47" s="122"/>
      <c r="AX47" s="122"/>
      <c r="AY47" s="122"/>
      <c r="AZ47" s="122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5.75">
      <c r="A48" s="118"/>
      <c r="B48" s="118"/>
      <c r="C48" s="118"/>
      <c r="D48" s="119" t="s">
        <v>59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48">
        <f>AC47</f>
        <v>14211651</v>
      </c>
      <c r="AD48" s="48"/>
      <c r="AE48" s="48"/>
      <c r="AF48" s="48"/>
      <c r="AG48" s="48"/>
      <c r="AH48" s="48"/>
      <c r="AI48" s="48"/>
      <c r="AJ48" s="48"/>
      <c r="AK48" s="48">
        <v>0</v>
      </c>
      <c r="AL48" s="48"/>
      <c r="AM48" s="48"/>
      <c r="AN48" s="48"/>
      <c r="AO48" s="48"/>
      <c r="AP48" s="48"/>
      <c r="AQ48" s="48"/>
      <c r="AR48" s="48"/>
      <c r="AS48" s="48">
        <f>AC48+AK48</f>
        <v>14211651</v>
      </c>
      <c r="AT48" s="48"/>
      <c r="AU48" s="48"/>
      <c r="AV48" s="48"/>
      <c r="AW48" s="48"/>
      <c r="AX48" s="48"/>
      <c r="AY48" s="48"/>
      <c r="AZ48" s="48"/>
      <c r="BA48" s="36"/>
      <c r="BB48" s="36"/>
      <c r="BC48" s="36"/>
      <c r="BD48" s="36"/>
      <c r="BE48" s="36"/>
      <c r="BF48" s="36"/>
      <c r="BG48" s="36"/>
      <c r="BH48" s="36"/>
    </row>
    <row r="50" spans="1:79" ht="15.75" customHeight="1">
      <c r="A50" s="71" t="s">
        <v>41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</row>
    <row r="51" spans="1:79" ht="15" customHeight="1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>
      <c r="A52" s="50" t="s">
        <v>27</v>
      </c>
      <c r="B52" s="50"/>
      <c r="C52" s="50"/>
      <c r="D52" s="64" t="s">
        <v>33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6"/>
      <c r="AB52" s="50" t="s">
        <v>28</v>
      </c>
      <c r="AC52" s="50"/>
      <c r="AD52" s="50"/>
      <c r="AE52" s="50"/>
      <c r="AF52" s="50"/>
      <c r="AG52" s="50"/>
      <c r="AH52" s="50"/>
      <c r="AI52" s="50"/>
      <c r="AJ52" s="50" t="s">
        <v>29</v>
      </c>
      <c r="AK52" s="50"/>
      <c r="AL52" s="50"/>
      <c r="AM52" s="50"/>
      <c r="AN52" s="50"/>
      <c r="AO52" s="50"/>
      <c r="AP52" s="50"/>
      <c r="AQ52" s="50"/>
      <c r="AR52" s="50" t="s">
        <v>26</v>
      </c>
      <c r="AS52" s="50"/>
      <c r="AT52" s="50"/>
      <c r="AU52" s="50"/>
      <c r="AV52" s="50"/>
      <c r="AW52" s="50"/>
      <c r="AX52" s="50"/>
      <c r="AY52" s="50"/>
    </row>
    <row r="53" spans="1:79" ht="29.1" customHeight="1">
      <c r="A53" s="50"/>
      <c r="B53" s="50"/>
      <c r="C53" s="50"/>
      <c r="D53" s="67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68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</row>
    <row r="54" spans="1:79" ht="15.75" customHeight="1">
      <c r="A54" s="54">
        <v>1</v>
      </c>
      <c r="B54" s="54"/>
      <c r="C54" s="54"/>
      <c r="D54" s="51">
        <v>2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54">
        <v>3</v>
      </c>
      <c r="AC54" s="54"/>
      <c r="AD54" s="54"/>
      <c r="AE54" s="54"/>
      <c r="AF54" s="54"/>
      <c r="AG54" s="54"/>
      <c r="AH54" s="54"/>
      <c r="AI54" s="54"/>
      <c r="AJ54" s="54">
        <v>4</v>
      </c>
      <c r="AK54" s="54"/>
      <c r="AL54" s="54"/>
      <c r="AM54" s="54"/>
      <c r="AN54" s="54"/>
      <c r="AO54" s="54"/>
      <c r="AP54" s="54"/>
      <c r="AQ54" s="54"/>
      <c r="AR54" s="54">
        <v>5</v>
      </c>
      <c r="AS54" s="54"/>
      <c r="AT54" s="54"/>
      <c r="AU54" s="54"/>
      <c r="AV54" s="54"/>
      <c r="AW54" s="54"/>
      <c r="AX54" s="54"/>
      <c r="AY54" s="54"/>
    </row>
    <row r="55" spans="1:79" ht="12.75" hidden="1" customHeight="1">
      <c r="A55" s="54" t="s">
        <v>6</v>
      </c>
      <c r="B55" s="54"/>
      <c r="C55" s="54"/>
      <c r="D55" s="58" t="s">
        <v>7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49" t="s">
        <v>8</v>
      </c>
      <c r="AC55" s="49"/>
      <c r="AD55" s="49"/>
      <c r="AE55" s="49"/>
      <c r="AF55" s="49"/>
      <c r="AG55" s="49"/>
      <c r="AH55" s="49"/>
      <c r="AI55" s="49"/>
      <c r="AJ55" s="49" t="s">
        <v>9</v>
      </c>
      <c r="AK55" s="49"/>
      <c r="AL55" s="49"/>
      <c r="AM55" s="49"/>
      <c r="AN55" s="49"/>
      <c r="AO55" s="49"/>
      <c r="AP55" s="49"/>
      <c r="AQ55" s="49"/>
      <c r="AR55" s="49" t="s">
        <v>10</v>
      </c>
      <c r="AS55" s="49"/>
      <c r="AT55" s="49"/>
      <c r="AU55" s="49"/>
      <c r="AV55" s="49"/>
      <c r="AW55" s="49"/>
      <c r="AX55" s="49"/>
      <c r="AY55" s="49"/>
      <c r="CA55" s="1" t="s">
        <v>14</v>
      </c>
    </row>
    <row r="56" spans="1:79" s="4" customFormat="1" ht="12.75" customHeight="1">
      <c r="A56" s="77"/>
      <c r="B56" s="77"/>
      <c r="C56" s="77"/>
      <c r="D56" s="78" t="s">
        <v>26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CA56" s="4" t="s">
        <v>15</v>
      </c>
    </row>
    <row r="58" spans="1:79" ht="15.75" customHeight="1">
      <c r="A58" s="83" t="s">
        <v>42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</row>
    <row r="59" spans="1:79" ht="30" customHeight="1">
      <c r="A59" s="50" t="s">
        <v>27</v>
      </c>
      <c r="B59" s="50"/>
      <c r="C59" s="50"/>
      <c r="D59" s="50"/>
      <c r="E59" s="50"/>
      <c r="F59" s="50"/>
      <c r="G59" s="55" t="s">
        <v>43</v>
      </c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7"/>
      <c r="Z59" s="50" t="s">
        <v>2</v>
      </c>
      <c r="AA59" s="50"/>
      <c r="AB59" s="50"/>
      <c r="AC59" s="50"/>
      <c r="AD59" s="50"/>
      <c r="AE59" s="50" t="s">
        <v>1</v>
      </c>
      <c r="AF59" s="50"/>
      <c r="AG59" s="50"/>
      <c r="AH59" s="50"/>
      <c r="AI59" s="50"/>
      <c r="AJ59" s="50"/>
      <c r="AK59" s="50"/>
      <c r="AL59" s="50"/>
      <c r="AM59" s="50"/>
      <c r="AN59" s="50"/>
      <c r="AO59" s="55" t="s">
        <v>28</v>
      </c>
      <c r="AP59" s="56"/>
      <c r="AQ59" s="56"/>
      <c r="AR59" s="56"/>
      <c r="AS59" s="56"/>
      <c r="AT59" s="56"/>
      <c r="AU59" s="56"/>
      <c r="AV59" s="57"/>
      <c r="AW59" s="55" t="s">
        <v>29</v>
      </c>
      <c r="AX59" s="56"/>
      <c r="AY59" s="56"/>
      <c r="AZ59" s="56"/>
      <c r="BA59" s="56"/>
      <c r="BB59" s="56"/>
      <c r="BC59" s="56"/>
      <c r="BD59" s="57"/>
      <c r="BE59" s="55" t="s">
        <v>26</v>
      </c>
      <c r="BF59" s="56"/>
      <c r="BG59" s="56"/>
      <c r="BH59" s="56"/>
      <c r="BI59" s="56"/>
      <c r="BJ59" s="56"/>
      <c r="BK59" s="56"/>
      <c r="BL59" s="57"/>
    </row>
    <row r="60" spans="1:79" ht="15.75" customHeight="1">
      <c r="A60" s="54">
        <v>1</v>
      </c>
      <c r="B60" s="54"/>
      <c r="C60" s="54"/>
      <c r="D60" s="54"/>
      <c r="E60" s="54"/>
      <c r="F60" s="54"/>
      <c r="G60" s="51">
        <v>2</v>
      </c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3"/>
      <c r="Z60" s="54">
        <v>3</v>
      </c>
      <c r="AA60" s="54"/>
      <c r="AB60" s="54"/>
      <c r="AC60" s="54"/>
      <c r="AD60" s="54"/>
      <c r="AE60" s="54">
        <v>4</v>
      </c>
      <c r="AF60" s="54"/>
      <c r="AG60" s="54"/>
      <c r="AH60" s="54"/>
      <c r="AI60" s="54"/>
      <c r="AJ60" s="54"/>
      <c r="AK60" s="54"/>
      <c r="AL60" s="54"/>
      <c r="AM60" s="54"/>
      <c r="AN60" s="54"/>
      <c r="AO60" s="54">
        <v>5</v>
      </c>
      <c r="AP60" s="54"/>
      <c r="AQ60" s="54"/>
      <c r="AR60" s="54"/>
      <c r="AS60" s="54"/>
      <c r="AT60" s="54"/>
      <c r="AU60" s="54"/>
      <c r="AV60" s="54"/>
      <c r="AW60" s="54">
        <v>6</v>
      </c>
      <c r="AX60" s="54"/>
      <c r="AY60" s="54"/>
      <c r="AZ60" s="54"/>
      <c r="BA60" s="54"/>
      <c r="BB60" s="54"/>
      <c r="BC60" s="54"/>
      <c r="BD60" s="54"/>
      <c r="BE60" s="54">
        <v>7</v>
      </c>
      <c r="BF60" s="54"/>
      <c r="BG60" s="54"/>
      <c r="BH60" s="54"/>
      <c r="BI60" s="54"/>
      <c r="BJ60" s="54"/>
      <c r="BK60" s="54"/>
      <c r="BL60" s="54"/>
    </row>
    <row r="61" spans="1:79" ht="12.75" hidden="1" customHeight="1">
      <c r="A61" s="54" t="s">
        <v>32</v>
      </c>
      <c r="B61" s="54"/>
      <c r="C61" s="54"/>
      <c r="D61" s="54"/>
      <c r="E61" s="54"/>
      <c r="F61" s="54"/>
      <c r="G61" s="58" t="s">
        <v>7</v>
      </c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60"/>
      <c r="Z61" s="54" t="s">
        <v>18</v>
      </c>
      <c r="AA61" s="54"/>
      <c r="AB61" s="54"/>
      <c r="AC61" s="54"/>
      <c r="AD61" s="54"/>
      <c r="AE61" s="69" t="s">
        <v>31</v>
      </c>
      <c r="AF61" s="69"/>
      <c r="AG61" s="69"/>
      <c r="AH61" s="69"/>
      <c r="AI61" s="69"/>
      <c r="AJ61" s="69"/>
      <c r="AK61" s="69"/>
      <c r="AL61" s="69"/>
      <c r="AM61" s="69"/>
      <c r="AN61" s="58"/>
      <c r="AO61" s="49" t="s">
        <v>8</v>
      </c>
      <c r="AP61" s="49"/>
      <c r="AQ61" s="49"/>
      <c r="AR61" s="49"/>
      <c r="AS61" s="49"/>
      <c r="AT61" s="49"/>
      <c r="AU61" s="49"/>
      <c r="AV61" s="49"/>
      <c r="AW61" s="49" t="s">
        <v>30</v>
      </c>
      <c r="AX61" s="49"/>
      <c r="AY61" s="49"/>
      <c r="AZ61" s="49"/>
      <c r="BA61" s="49"/>
      <c r="BB61" s="49"/>
      <c r="BC61" s="49"/>
      <c r="BD61" s="49"/>
      <c r="BE61" s="49" t="s">
        <v>10</v>
      </c>
      <c r="BF61" s="49"/>
      <c r="BG61" s="49"/>
      <c r="BH61" s="49"/>
      <c r="BI61" s="49"/>
      <c r="BJ61" s="49"/>
      <c r="BK61" s="49"/>
      <c r="BL61" s="49"/>
      <c r="CA61" s="1" t="s">
        <v>16</v>
      </c>
    </row>
    <row r="62" spans="1:79" s="4" customFormat="1" ht="18" customHeight="1">
      <c r="A62" s="77">
        <v>0</v>
      </c>
      <c r="B62" s="77"/>
      <c r="C62" s="77"/>
      <c r="D62" s="77"/>
      <c r="E62" s="77"/>
      <c r="F62" s="77"/>
      <c r="G62" s="61" t="s">
        <v>60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91"/>
      <c r="AA62" s="91"/>
      <c r="AB62" s="91"/>
      <c r="AC62" s="91"/>
      <c r="AD62" s="91"/>
      <c r="AE62" s="92"/>
      <c r="AF62" s="92"/>
      <c r="AG62" s="92"/>
      <c r="AH62" s="92"/>
      <c r="AI62" s="92"/>
      <c r="AJ62" s="92"/>
      <c r="AK62" s="92"/>
      <c r="AL62" s="92"/>
      <c r="AM62" s="92"/>
      <c r="AN62" s="93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CA62" s="4" t="s">
        <v>17</v>
      </c>
    </row>
    <row r="63" spans="1:79" ht="48" customHeight="1">
      <c r="A63" s="54">
        <v>1</v>
      </c>
      <c r="B63" s="54"/>
      <c r="C63" s="54"/>
      <c r="D63" s="54"/>
      <c r="E63" s="54"/>
      <c r="F63" s="54"/>
      <c r="G63" s="87" t="s">
        <v>61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90" t="s">
        <v>62</v>
      </c>
      <c r="AA63" s="90"/>
      <c r="AB63" s="90"/>
      <c r="AC63" s="90"/>
      <c r="AD63" s="90"/>
      <c r="AE63" s="95" t="s">
        <v>109</v>
      </c>
      <c r="AF63" s="96"/>
      <c r="AG63" s="96"/>
      <c r="AH63" s="96"/>
      <c r="AI63" s="96"/>
      <c r="AJ63" s="96"/>
      <c r="AK63" s="96"/>
      <c r="AL63" s="96"/>
      <c r="AM63" s="96"/>
      <c r="AN63" s="97"/>
      <c r="AO63" s="94">
        <v>58.5</v>
      </c>
      <c r="AP63" s="94"/>
      <c r="AQ63" s="94"/>
      <c r="AR63" s="94"/>
      <c r="AS63" s="94"/>
      <c r="AT63" s="94"/>
      <c r="AU63" s="94"/>
      <c r="AV63" s="94"/>
      <c r="AW63" s="94">
        <v>0</v>
      </c>
      <c r="AX63" s="94"/>
      <c r="AY63" s="94"/>
      <c r="AZ63" s="94"/>
      <c r="BA63" s="94"/>
      <c r="BB63" s="94"/>
      <c r="BC63" s="94"/>
      <c r="BD63" s="94"/>
      <c r="BE63" s="94">
        <f t="shared" ref="BE63:BE82" si="0">AO63+AW63</f>
        <v>58.5</v>
      </c>
      <c r="BF63" s="94"/>
      <c r="BG63" s="94"/>
      <c r="BH63" s="94"/>
      <c r="BI63" s="94"/>
      <c r="BJ63" s="94"/>
      <c r="BK63" s="94"/>
      <c r="BL63" s="94"/>
    </row>
    <row r="64" spans="1:79" ht="37.5" customHeight="1">
      <c r="A64" s="54">
        <v>2</v>
      </c>
      <c r="B64" s="54"/>
      <c r="C64" s="54"/>
      <c r="D64" s="54"/>
      <c r="E64" s="54"/>
      <c r="F64" s="54"/>
      <c r="G64" s="87" t="s">
        <v>63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90" t="s">
        <v>62</v>
      </c>
      <c r="AA64" s="90"/>
      <c r="AB64" s="90"/>
      <c r="AC64" s="90"/>
      <c r="AD64" s="90"/>
      <c r="AE64" s="95" t="s">
        <v>109</v>
      </c>
      <c r="AF64" s="96"/>
      <c r="AG64" s="96"/>
      <c r="AH64" s="96"/>
      <c r="AI64" s="96"/>
      <c r="AJ64" s="96"/>
      <c r="AK64" s="96"/>
      <c r="AL64" s="96"/>
      <c r="AM64" s="96"/>
      <c r="AN64" s="97"/>
      <c r="AO64" s="98">
        <v>54</v>
      </c>
      <c r="AP64" s="98"/>
      <c r="AQ64" s="98"/>
      <c r="AR64" s="98"/>
      <c r="AS64" s="98"/>
      <c r="AT64" s="98"/>
      <c r="AU64" s="98"/>
      <c r="AV64" s="98"/>
      <c r="AW64" s="98">
        <v>0</v>
      </c>
      <c r="AX64" s="98"/>
      <c r="AY64" s="98"/>
      <c r="AZ64" s="98"/>
      <c r="BA64" s="98"/>
      <c r="BB64" s="98"/>
      <c r="BC64" s="98"/>
      <c r="BD64" s="98"/>
      <c r="BE64" s="98">
        <f t="shared" si="0"/>
        <v>54</v>
      </c>
      <c r="BF64" s="98"/>
      <c r="BG64" s="98"/>
      <c r="BH64" s="98"/>
      <c r="BI64" s="98"/>
      <c r="BJ64" s="98"/>
      <c r="BK64" s="98"/>
      <c r="BL64" s="98"/>
    </row>
    <row r="65" spans="1:64" ht="25.5" customHeight="1">
      <c r="A65" s="54">
        <v>3</v>
      </c>
      <c r="B65" s="54"/>
      <c r="C65" s="54"/>
      <c r="D65" s="54"/>
      <c r="E65" s="54"/>
      <c r="F65" s="54"/>
      <c r="G65" s="87" t="s">
        <v>64</v>
      </c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9"/>
      <c r="Z65" s="90" t="s">
        <v>62</v>
      </c>
      <c r="AA65" s="90"/>
      <c r="AB65" s="90"/>
      <c r="AC65" s="90"/>
      <c r="AD65" s="90"/>
      <c r="AE65" s="95" t="s">
        <v>109</v>
      </c>
      <c r="AF65" s="96"/>
      <c r="AG65" s="96"/>
      <c r="AH65" s="96"/>
      <c r="AI65" s="96"/>
      <c r="AJ65" s="96"/>
      <c r="AK65" s="96"/>
      <c r="AL65" s="96"/>
      <c r="AM65" s="96"/>
      <c r="AN65" s="97"/>
      <c r="AO65" s="94">
        <v>4.5</v>
      </c>
      <c r="AP65" s="94"/>
      <c r="AQ65" s="94"/>
      <c r="AR65" s="94"/>
      <c r="AS65" s="94"/>
      <c r="AT65" s="94"/>
      <c r="AU65" s="94"/>
      <c r="AV65" s="94"/>
      <c r="AW65" s="94">
        <v>0</v>
      </c>
      <c r="AX65" s="94"/>
      <c r="AY65" s="94"/>
      <c r="AZ65" s="94"/>
      <c r="BA65" s="94"/>
      <c r="BB65" s="94"/>
      <c r="BC65" s="94"/>
      <c r="BD65" s="94"/>
      <c r="BE65" s="94">
        <f t="shared" si="0"/>
        <v>4.5</v>
      </c>
      <c r="BF65" s="94"/>
      <c r="BG65" s="94"/>
      <c r="BH65" s="94"/>
      <c r="BI65" s="94"/>
      <c r="BJ65" s="94"/>
      <c r="BK65" s="94"/>
      <c r="BL65" s="94"/>
    </row>
    <row r="66" spans="1:64" s="4" customFormat="1" ht="18" customHeight="1">
      <c r="A66" s="77">
        <v>0</v>
      </c>
      <c r="B66" s="77"/>
      <c r="C66" s="77"/>
      <c r="D66" s="77"/>
      <c r="E66" s="77"/>
      <c r="F66" s="77"/>
      <c r="G66" s="124" t="s">
        <v>65</v>
      </c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6"/>
      <c r="Z66" s="91"/>
      <c r="AA66" s="91"/>
      <c r="AB66" s="91"/>
      <c r="AC66" s="91"/>
      <c r="AD66" s="91"/>
      <c r="AE66" s="124"/>
      <c r="AF66" s="125"/>
      <c r="AG66" s="125"/>
      <c r="AH66" s="125"/>
      <c r="AI66" s="125"/>
      <c r="AJ66" s="125"/>
      <c r="AK66" s="125"/>
      <c r="AL66" s="125"/>
      <c r="AM66" s="125"/>
      <c r="AN66" s="126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</row>
    <row r="67" spans="1:64" ht="51" customHeight="1">
      <c r="A67" s="54">
        <v>1</v>
      </c>
      <c r="B67" s="54"/>
      <c r="C67" s="54"/>
      <c r="D67" s="54"/>
      <c r="E67" s="54"/>
      <c r="F67" s="54"/>
      <c r="G67" s="87" t="s">
        <v>66</v>
      </c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9"/>
      <c r="Z67" s="90" t="s">
        <v>62</v>
      </c>
      <c r="AA67" s="90"/>
      <c r="AB67" s="90"/>
      <c r="AC67" s="90"/>
      <c r="AD67" s="90"/>
      <c r="AE67" s="87" t="s">
        <v>110</v>
      </c>
      <c r="AF67" s="88"/>
      <c r="AG67" s="88"/>
      <c r="AH67" s="88"/>
      <c r="AI67" s="88"/>
      <c r="AJ67" s="88"/>
      <c r="AK67" s="88"/>
      <c r="AL67" s="88"/>
      <c r="AM67" s="88"/>
      <c r="AN67" s="89"/>
      <c r="AO67" s="123">
        <v>1350</v>
      </c>
      <c r="AP67" s="123"/>
      <c r="AQ67" s="123"/>
      <c r="AR67" s="123"/>
      <c r="AS67" s="123"/>
      <c r="AT67" s="123"/>
      <c r="AU67" s="123"/>
      <c r="AV67" s="123"/>
      <c r="AW67" s="123">
        <v>0</v>
      </c>
      <c r="AX67" s="123"/>
      <c r="AY67" s="123"/>
      <c r="AZ67" s="123"/>
      <c r="BA67" s="123"/>
      <c r="BB67" s="123"/>
      <c r="BC67" s="123"/>
      <c r="BD67" s="123"/>
      <c r="BE67" s="123">
        <f t="shared" si="0"/>
        <v>1350</v>
      </c>
      <c r="BF67" s="123"/>
      <c r="BG67" s="123"/>
      <c r="BH67" s="123"/>
      <c r="BI67" s="123"/>
      <c r="BJ67" s="123"/>
      <c r="BK67" s="123"/>
      <c r="BL67" s="123"/>
    </row>
    <row r="68" spans="1:64" ht="63.75" customHeight="1">
      <c r="A68" s="54">
        <v>2</v>
      </c>
      <c r="B68" s="54"/>
      <c r="C68" s="54"/>
      <c r="D68" s="54"/>
      <c r="E68" s="54"/>
      <c r="F68" s="54"/>
      <c r="G68" s="87" t="s">
        <v>68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90" t="s">
        <v>62</v>
      </c>
      <c r="AA68" s="90"/>
      <c r="AB68" s="90"/>
      <c r="AC68" s="90"/>
      <c r="AD68" s="90"/>
      <c r="AE68" s="87" t="s">
        <v>111</v>
      </c>
      <c r="AF68" s="88"/>
      <c r="AG68" s="88"/>
      <c r="AH68" s="88"/>
      <c r="AI68" s="88"/>
      <c r="AJ68" s="88"/>
      <c r="AK68" s="88"/>
      <c r="AL68" s="88"/>
      <c r="AM68" s="88"/>
      <c r="AN68" s="89"/>
      <c r="AO68" s="123">
        <v>195</v>
      </c>
      <c r="AP68" s="123"/>
      <c r="AQ68" s="123"/>
      <c r="AR68" s="123"/>
      <c r="AS68" s="123"/>
      <c r="AT68" s="123"/>
      <c r="AU68" s="123"/>
      <c r="AV68" s="123"/>
      <c r="AW68" s="123">
        <v>0</v>
      </c>
      <c r="AX68" s="123"/>
      <c r="AY68" s="123"/>
      <c r="AZ68" s="123"/>
      <c r="BA68" s="123"/>
      <c r="BB68" s="123"/>
      <c r="BC68" s="123"/>
      <c r="BD68" s="123"/>
      <c r="BE68" s="123">
        <f t="shared" si="0"/>
        <v>195</v>
      </c>
      <c r="BF68" s="123"/>
      <c r="BG68" s="123"/>
      <c r="BH68" s="123"/>
      <c r="BI68" s="123"/>
      <c r="BJ68" s="123"/>
      <c r="BK68" s="123"/>
      <c r="BL68" s="123"/>
    </row>
    <row r="69" spans="1:64" ht="66" customHeight="1">
      <c r="A69" s="54">
        <v>3</v>
      </c>
      <c r="B69" s="54"/>
      <c r="C69" s="54"/>
      <c r="D69" s="54"/>
      <c r="E69" s="54"/>
      <c r="F69" s="54"/>
      <c r="G69" s="87" t="s">
        <v>69</v>
      </c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9"/>
      <c r="Z69" s="90" t="s">
        <v>62</v>
      </c>
      <c r="AA69" s="90"/>
      <c r="AB69" s="90"/>
      <c r="AC69" s="90"/>
      <c r="AD69" s="90"/>
      <c r="AE69" s="87" t="s">
        <v>112</v>
      </c>
      <c r="AF69" s="88"/>
      <c r="AG69" s="88"/>
      <c r="AH69" s="88"/>
      <c r="AI69" s="88"/>
      <c r="AJ69" s="88"/>
      <c r="AK69" s="88"/>
      <c r="AL69" s="88"/>
      <c r="AM69" s="88"/>
      <c r="AN69" s="89"/>
      <c r="AO69" s="123">
        <v>195</v>
      </c>
      <c r="AP69" s="123"/>
      <c r="AQ69" s="123"/>
      <c r="AR69" s="123"/>
      <c r="AS69" s="123"/>
      <c r="AT69" s="123"/>
      <c r="AU69" s="123"/>
      <c r="AV69" s="123"/>
      <c r="AW69" s="123">
        <v>0</v>
      </c>
      <c r="AX69" s="123"/>
      <c r="AY69" s="123"/>
      <c r="AZ69" s="123"/>
      <c r="BA69" s="123"/>
      <c r="BB69" s="123"/>
      <c r="BC69" s="123"/>
      <c r="BD69" s="123"/>
      <c r="BE69" s="123">
        <f t="shared" si="0"/>
        <v>195</v>
      </c>
      <c r="BF69" s="123"/>
      <c r="BG69" s="123"/>
      <c r="BH69" s="123"/>
      <c r="BI69" s="123"/>
      <c r="BJ69" s="123"/>
      <c r="BK69" s="123"/>
      <c r="BL69" s="123"/>
    </row>
    <row r="70" spans="1:64" ht="50.25" customHeight="1">
      <c r="A70" s="129">
        <v>4</v>
      </c>
      <c r="B70" s="129"/>
      <c r="C70" s="129"/>
      <c r="D70" s="129"/>
      <c r="E70" s="129"/>
      <c r="F70" s="129"/>
      <c r="G70" s="130" t="s">
        <v>70</v>
      </c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2"/>
      <c r="Z70" s="133" t="s">
        <v>62</v>
      </c>
      <c r="AA70" s="133"/>
      <c r="AB70" s="133"/>
      <c r="AC70" s="133"/>
      <c r="AD70" s="133"/>
      <c r="AE70" s="130" t="s">
        <v>117</v>
      </c>
      <c r="AF70" s="131"/>
      <c r="AG70" s="131"/>
      <c r="AH70" s="131"/>
      <c r="AI70" s="131"/>
      <c r="AJ70" s="131"/>
      <c r="AK70" s="131"/>
      <c r="AL70" s="131"/>
      <c r="AM70" s="131"/>
      <c r="AN70" s="132"/>
      <c r="AO70" s="128">
        <v>2700</v>
      </c>
      <c r="AP70" s="128"/>
      <c r="AQ70" s="128"/>
      <c r="AR70" s="128"/>
      <c r="AS70" s="128"/>
      <c r="AT70" s="128"/>
      <c r="AU70" s="128"/>
      <c r="AV70" s="128"/>
      <c r="AW70" s="128">
        <v>0</v>
      </c>
      <c r="AX70" s="128"/>
      <c r="AY70" s="128"/>
      <c r="AZ70" s="128"/>
      <c r="BA70" s="128"/>
      <c r="BB70" s="128"/>
      <c r="BC70" s="128"/>
      <c r="BD70" s="128"/>
      <c r="BE70" s="128">
        <f t="shared" si="0"/>
        <v>2700</v>
      </c>
      <c r="BF70" s="128"/>
      <c r="BG70" s="128"/>
      <c r="BH70" s="128"/>
      <c r="BI70" s="128"/>
      <c r="BJ70" s="128"/>
      <c r="BK70" s="128"/>
      <c r="BL70" s="128"/>
    </row>
    <row r="71" spans="1:64" ht="65.25" customHeight="1">
      <c r="A71" s="54">
        <v>5</v>
      </c>
      <c r="B71" s="54"/>
      <c r="C71" s="54"/>
      <c r="D71" s="54"/>
      <c r="E71" s="54"/>
      <c r="F71" s="54"/>
      <c r="G71" s="87" t="s">
        <v>71</v>
      </c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9"/>
      <c r="Z71" s="90" t="s">
        <v>62</v>
      </c>
      <c r="AA71" s="90"/>
      <c r="AB71" s="90"/>
      <c r="AC71" s="90"/>
      <c r="AD71" s="90"/>
      <c r="AE71" s="87" t="s">
        <v>72</v>
      </c>
      <c r="AF71" s="88"/>
      <c r="AG71" s="88"/>
      <c r="AH71" s="88"/>
      <c r="AI71" s="88"/>
      <c r="AJ71" s="88"/>
      <c r="AK71" s="88"/>
      <c r="AL71" s="88"/>
      <c r="AM71" s="88"/>
      <c r="AN71" s="89"/>
      <c r="AO71" s="123">
        <v>13342</v>
      </c>
      <c r="AP71" s="123"/>
      <c r="AQ71" s="123"/>
      <c r="AR71" s="123"/>
      <c r="AS71" s="123"/>
      <c r="AT71" s="123"/>
      <c r="AU71" s="123"/>
      <c r="AV71" s="123"/>
      <c r="AW71" s="123">
        <v>0</v>
      </c>
      <c r="AX71" s="123"/>
      <c r="AY71" s="123"/>
      <c r="AZ71" s="123"/>
      <c r="BA71" s="123"/>
      <c r="BB71" s="123"/>
      <c r="BC71" s="123"/>
      <c r="BD71" s="123"/>
      <c r="BE71" s="123">
        <f t="shared" si="0"/>
        <v>13342</v>
      </c>
      <c r="BF71" s="123"/>
      <c r="BG71" s="123"/>
      <c r="BH71" s="123"/>
      <c r="BI71" s="123"/>
      <c r="BJ71" s="123"/>
      <c r="BK71" s="123"/>
      <c r="BL71" s="123"/>
    </row>
    <row r="72" spans="1:64" ht="69" customHeight="1">
      <c r="A72" s="54">
        <v>6</v>
      </c>
      <c r="B72" s="54"/>
      <c r="C72" s="54"/>
      <c r="D72" s="54"/>
      <c r="E72" s="54"/>
      <c r="F72" s="54"/>
      <c r="G72" s="87" t="s">
        <v>119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  <c r="Z72" s="90" t="s">
        <v>62</v>
      </c>
      <c r="AA72" s="90"/>
      <c r="AB72" s="90"/>
      <c r="AC72" s="90"/>
      <c r="AD72" s="90"/>
      <c r="AE72" s="87" t="s">
        <v>113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123">
        <v>409</v>
      </c>
      <c r="AP72" s="123"/>
      <c r="AQ72" s="123"/>
      <c r="AR72" s="123"/>
      <c r="AS72" s="123"/>
      <c r="AT72" s="123"/>
      <c r="AU72" s="123"/>
      <c r="AV72" s="123"/>
      <c r="AW72" s="123">
        <v>0</v>
      </c>
      <c r="AX72" s="123"/>
      <c r="AY72" s="123"/>
      <c r="AZ72" s="123"/>
      <c r="BA72" s="123"/>
      <c r="BB72" s="123"/>
      <c r="BC72" s="123"/>
      <c r="BD72" s="123"/>
      <c r="BE72" s="123">
        <f t="shared" si="0"/>
        <v>409</v>
      </c>
      <c r="BF72" s="123"/>
      <c r="BG72" s="123"/>
      <c r="BH72" s="123"/>
      <c r="BI72" s="123"/>
      <c r="BJ72" s="123"/>
      <c r="BK72" s="123"/>
      <c r="BL72" s="123"/>
    </row>
    <row r="73" spans="1:64" s="4" customFormat="1" ht="18" customHeight="1">
      <c r="A73" s="77">
        <v>0</v>
      </c>
      <c r="B73" s="77"/>
      <c r="C73" s="77"/>
      <c r="D73" s="77"/>
      <c r="E73" s="77"/>
      <c r="F73" s="77"/>
      <c r="G73" s="124" t="s">
        <v>73</v>
      </c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6"/>
      <c r="Z73" s="91"/>
      <c r="AA73" s="91"/>
      <c r="AB73" s="91"/>
      <c r="AC73" s="91"/>
      <c r="AD73" s="91"/>
      <c r="AE73" s="124"/>
      <c r="AF73" s="125"/>
      <c r="AG73" s="125"/>
      <c r="AH73" s="125"/>
      <c r="AI73" s="125"/>
      <c r="AJ73" s="125"/>
      <c r="AK73" s="125"/>
      <c r="AL73" s="125"/>
      <c r="AM73" s="125"/>
      <c r="AN73" s="126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</row>
    <row r="74" spans="1:64" ht="80.25" customHeight="1">
      <c r="A74" s="54">
        <v>1</v>
      </c>
      <c r="B74" s="54"/>
      <c r="C74" s="54"/>
      <c r="D74" s="54"/>
      <c r="E74" s="54"/>
      <c r="F74" s="54"/>
      <c r="G74" s="87" t="s">
        <v>74</v>
      </c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9"/>
      <c r="Z74" s="90" t="s">
        <v>62</v>
      </c>
      <c r="AA74" s="90"/>
      <c r="AB74" s="90"/>
      <c r="AC74" s="90"/>
      <c r="AD74" s="90"/>
      <c r="AE74" s="130" t="s">
        <v>118</v>
      </c>
      <c r="AF74" s="131"/>
      <c r="AG74" s="131"/>
      <c r="AH74" s="131"/>
      <c r="AI74" s="131"/>
      <c r="AJ74" s="131"/>
      <c r="AK74" s="131"/>
      <c r="AL74" s="131"/>
      <c r="AM74" s="131"/>
      <c r="AN74" s="132"/>
      <c r="AO74" s="98">
        <v>25</v>
      </c>
      <c r="AP74" s="98"/>
      <c r="AQ74" s="98"/>
      <c r="AR74" s="98"/>
      <c r="AS74" s="98"/>
      <c r="AT74" s="98"/>
      <c r="AU74" s="98"/>
      <c r="AV74" s="98"/>
      <c r="AW74" s="98">
        <v>0</v>
      </c>
      <c r="AX74" s="98"/>
      <c r="AY74" s="98"/>
      <c r="AZ74" s="98"/>
      <c r="BA74" s="98"/>
      <c r="BB74" s="98"/>
      <c r="BC74" s="98"/>
      <c r="BD74" s="98"/>
      <c r="BE74" s="98">
        <f t="shared" si="0"/>
        <v>25</v>
      </c>
      <c r="BF74" s="98"/>
      <c r="BG74" s="98"/>
      <c r="BH74" s="98"/>
      <c r="BI74" s="98"/>
      <c r="BJ74" s="98"/>
      <c r="BK74" s="98"/>
      <c r="BL74" s="98"/>
    </row>
    <row r="75" spans="1:64" ht="79.5" customHeight="1">
      <c r="A75" s="54">
        <v>2</v>
      </c>
      <c r="B75" s="54"/>
      <c r="C75" s="54"/>
      <c r="D75" s="54"/>
      <c r="E75" s="54"/>
      <c r="F75" s="54"/>
      <c r="G75" s="87" t="s">
        <v>76</v>
      </c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9"/>
      <c r="Z75" s="90" t="s">
        <v>67</v>
      </c>
      <c r="AA75" s="90"/>
      <c r="AB75" s="90"/>
      <c r="AC75" s="90"/>
      <c r="AD75" s="90"/>
      <c r="AE75" s="87" t="s">
        <v>77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134">
        <v>242934</v>
      </c>
      <c r="AP75" s="134"/>
      <c r="AQ75" s="134"/>
      <c r="AR75" s="134"/>
      <c r="AS75" s="134"/>
      <c r="AT75" s="134"/>
      <c r="AU75" s="134"/>
      <c r="AV75" s="134"/>
      <c r="AW75" s="134">
        <v>0</v>
      </c>
      <c r="AX75" s="134"/>
      <c r="AY75" s="134"/>
      <c r="AZ75" s="134"/>
      <c r="BA75" s="134"/>
      <c r="BB75" s="134"/>
      <c r="BC75" s="134"/>
      <c r="BD75" s="134"/>
      <c r="BE75" s="134">
        <f t="shared" si="0"/>
        <v>242934</v>
      </c>
      <c r="BF75" s="134"/>
      <c r="BG75" s="134"/>
      <c r="BH75" s="134"/>
      <c r="BI75" s="134"/>
      <c r="BJ75" s="134"/>
      <c r="BK75" s="134"/>
      <c r="BL75" s="134"/>
    </row>
    <row r="76" spans="1:64" ht="128.25" customHeight="1">
      <c r="A76" s="54">
        <v>3</v>
      </c>
      <c r="B76" s="54"/>
      <c r="C76" s="54"/>
      <c r="D76" s="54"/>
      <c r="E76" s="54"/>
      <c r="F76" s="54"/>
      <c r="G76" s="87" t="s">
        <v>79</v>
      </c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  <c r="Z76" s="90" t="s">
        <v>62</v>
      </c>
      <c r="AA76" s="90"/>
      <c r="AB76" s="90"/>
      <c r="AC76" s="90"/>
      <c r="AD76" s="90"/>
      <c r="AE76" s="87" t="s">
        <v>75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98">
        <v>4</v>
      </c>
      <c r="AP76" s="98"/>
      <c r="AQ76" s="98"/>
      <c r="AR76" s="98"/>
      <c r="AS76" s="98"/>
      <c r="AT76" s="98"/>
      <c r="AU76" s="98"/>
      <c r="AV76" s="98"/>
      <c r="AW76" s="98">
        <v>0</v>
      </c>
      <c r="AX76" s="98"/>
      <c r="AY76" s="98"/>
      <c r="AZ76" s="98"/>
      <c r="BA76" s="98"/>
      <c r="BB76" s="98"/>
      <c r="BC76" s="98"/>
      <c r="BD76" s="98"/>
      <c r="BE76" s="98">
        <f t="shared" si="0"/>
        <v>4</v>
      </c>
      <c r="BF76" s="98"/>
      <c r="BG76" s="98"/>
      <c r="BH76" s="98"/>
      <c r="BI76" s="98"/>
      <c r="BJ76" s="98"/>
      <c r="BK76" s="98"/>
      <c r="BL76" s="98"/>
    </row>
    <row r="77" spans="1:64" ht="99" customHeight="1">
      <c r="A77" s="54">
        <v>4</v>
      </c>
      <c r="B77" s="54"/>
      <c r="C77" s="54"/>
      <c r="D77" s="54"/>
      <c r="E77" s="54"/>
      <c r="F77" s="54"/>
      <c r="G77" s="87" t="s">
        <v>80</v>
      </c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9"/>
      <c r="Z77" s="90" t="s">
        <v>62</v>
      </c>
      <c r="AA77" s="90"/>
      <c r="AB77" s="90"/>
      <c r="AC77" s="90"/>
      <c r="AD77" s="90"/>
      <c r="AE77" s="87" t="s">
        <v>78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98">
        <v>247</v>
      </c>
      <c r="AP77" s="98"/>
      <c r="AQ77" s="98"/>
      <c r="AR77" s="98"/>
      <c r="AS77" s="98"/>
      <c r="AT77" s="98"/>
      <c r="AU77" s="98"/>
      <c r="AV77" s="98"/>
      <c r="AW77" s="98">
        <v>0</v>
      </c>
      <c r="AX77" s="98"/>
      <c r="AY77" s="98"/>
      <c r="AZ77" s="98"/>
      <c r="BA77" s="98"/>
      <c r="BB77" s="98"/>
      <c r="BC77" s="98"/>
      <c r="BD77" s="98"/>
      <c r="BE77" s="98">
        <f t="shared" si="0"/>
        <v>247</v>
      </c>
      <c r="BF77" s="98"/>
      <c r="BG77" s="98"/>
      <c r="BH77" s="98"/>
      <c r="BI77" s="98"/>
      <c r="BJ77" s="98"/>
      <c r="BK77" s="98"/>
      <c r="BL77" s="98"/>
    </row>
    <row r="78" spans="1:64" ht="97.5" customHeight="1">
      <c r="A78" s="54">
        <v>5</v>
      </c>
      <c r="B78" s="54"/>
      <c r="C78" s="54"/>
      <c r="D78" s="54"/>
      <c r="E78" s="54"/>
      <c r="F78" s="54"/>
      <c r="G78" s="130" t="s">
        <v>81</v>
      </c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2"/>
      <c r="Z78" s="133" t="s">
        <v>62</v>
      </c>
      <c r="AA78" s="133"/>
      <c r="AB78" s="133"/>
      <c r="AC78" s="133"/>
      <c r="AD78" s="133"/>
      <c r="AE78" s="130" t="s">
        <v>82</v>
      </c>
      <c r="AF78" s="131"/>
      <c r="AG78" s="131"/>
      <c r="AH78" s="131"/>
      <c r="AI78" s="131"/>
      <c r="AJ78" s="131"/>
      <c r="AK78" s="131"/>
      <c r="AL78" s="131"/>
      <c r="AM78" s="131"/>
      <c r="AN78" s="132"/>
      <c r="AO78" s="137">
        <v>50</v>
      </c>
      <c r="AP78" s="137"/>
      <c r="AQ78" s="137"/>
      <c r="AR78" s="137"/>
      <c r="AS78" s="137"/>
      <c r="AT78" s="137"/>
      <c r="AU78" s="137"/>
      <c r="AV78" s="137"/>
      <c r="AW78" s="137">
        <v>0</v>
      </c>
      <c r="AX78" s="137"/>
      <c r="AY78" s="137"/>
      <c r="AZ78" s="137"/>
      <c r="BA78" s="137"/>
      <c r="BB78" s="137"/>
      <c r="BC78" s="137"/>
      <c r="BD78" s="137"/>
      <c r="BE78" s="137">
        <f t="shared" si="0"/>
        <v>50</v>
      </c>
      <c r="BF78" s="137"/>
      <c r="BG78" s="137"/>
      <c r="BH78" s="137"/>
      <c r="BI78" s="137"/>
      <c r="BJ78" s="137"/>
      <c r="BK78" s="137"/>
      <c r="BL78" s="137"/>
    </row>
    <row r="79" spans="1:64" ht="114" customHeight="1">
      <c r="A79" s="54">
        <v>6</v>
      </c>
      <c r="B79" s="54"/>
      <c r="C79" s="54"/>
      <c r="D79" s="54"/>
      <c r="E79" s="54"/>
      <c r="F79" s="54"/>
      <c r="G79" s="130" t="s">
        <v>83</v>
      </c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2"/>
      <c r="Z79" s="133" t="s">
        <v>62</v>
      </c>
      <c r="AA79" s="133"/>
      <c r="AB79" s="133"/>
      <c r="AC79" s="133"/>
      <c r="AD79" s="133"/>
      <c r="AE79" s="130" t="s">
        <v>84</v>
      </c>
      <c r="AF79" s="131"/>
      <c r="AG79" s="131"/>
      <c r="AH79" s="131"/>
      <c r="AI79" s="131"/>
      <c r="AJ79" s="131"/>
      <c r="AK79" s="131"/>
      <c r="AL79" s="131"/>
      <c r="AM79" s="131"/>
      <c r="AN79" s="132"/>
      <c r="AO79" s="137">
        <v>8</v>
      </c>
      <c r="AP79" s="137"/>
      <c r="AQ79" s="137"/>
      <c r="AR79" s="137"/>
      <c r="AS79" s="137"/>
      <c r="AT79" s="137"/>
      <c r="AU79" s="137"/>
      <c r="AV79" s="137"/>
      <c r="AW79" s="137">
        <v>0</v>
      </c>
      <c r="AX79" s="137"/>
      <c r="AY79" s="137"/>
      <c r="AZ79" s="137"/>
      <c r="BA79" s="137"/>
      <c r="BB79" s="137"/>
      <c r="BC79" s="137"/>
      <c r="BD79" s="137"/>
      <c r="BE79" s="137">
        <f t="shared" si="0"/>
        <v>8</v>
      </c>
      <c r="BF79" s="137"/>
      <c r="BG79" s="137"/>
      <c r="BH79" s="137"/>
      <c r="BI79" s="137"/>
      <c r="BJ79" s="137"/>
      <c r="BK79" s="137"/>
      <c r="BL79" s="137"/>
    </row>
    <row r="80" spans="1:64" s="4" customFormat="1" ht="19.5" customHeight="1">
      <c r="A80" s="77">
        <v>0</v>
      </c>
      <c r="B80" s="77"/>
      <c r="C80" s="77"/>
      <c r="D80" s="77"/>
      <c r="E80" s="77"/>
      <c r="F80" s="77"/>
      <c r="G80" s="61" t="s">
        <v>85</v>
      </c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6"/>
      <c r="Z80" s="91"/>
      <c r="AA80" s="91"/>
      <c r="AB80" s="91"/>
      <c r="AC80" s="91"/>
      <c r="AD80" s="91"/>
      <c r="AE80" s="124"/>
      <c r="AF80" s="125"/>
      <c r="AG80" s="125"/>
      <c r="AH80" s="125"/>
      <c r="AI80" s="125"/>
      <c r="AJ80" s="125"/>
      <c r="AK80" s="125"/>
      <c r="AL80" s="125"/>
      <c r="AM80" s="125"/>
      <c r="AN80" s="126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</row>
    <row r="81" spans="1:64" ht="81.75" customHeight="1">
      <c r="A81" s="129">
        <v>1</v>
      </c>
      <c r="B81" s="129"/>
      <c r="C81" s="129"/>
      <c r="D81" s="129"/>
      <c r="E81" s="129"/>
      <c r="F81" s="129"/>
      <c r="G81" s="130" t="s">
        <v>87</v>
      </c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2"/>
      <c r="Z81" s="133" t="s">
        <v>86</v>
      </c>
      <c r="AA81" s="133"/>
      <c r="AB81" s="133"/>
      <c r="AC81" s="133"/>
      <c r="AD81" s="133"/>
      <c r="AE81" s="130" t="s">
        <v>88</v>
      </c>
      <c r="AF81" s="131"/>
      <c r="AG81" s="131"/>
      <c r="AH81" s="131"/>
      <c r="AI81" s="131"/>
      <c r="AJ81" s="131"/>
      <c r="AK81" s="131"/>
      <c r="AL81" s="131"/>
      <c r="AM81" s="131"/>
      <c r="AN81" s="132"/>
      <c r="AO81" s="137">
        <v>100</v>
      </c>
      <c r="AP81" s="137"/>
      <c r="AQ81" s="137"/>
      <c r="AR81" s="137"/>
      <c r="AS81" s="137"/>
      <c r="AT81" s="137"/>
      <c r="AU81" s="137"/>
      <c r="AV81" s="137"/>
      <c r="AW81" s="137">
        <v>0</v>
      </c>
      <c r="AX81" s="137"/>
      <c r="AY81" s="137"/>
      <c r="AZ81" s="137"/>
      <c r="BA81" s="137"/>
      <c r="BB81" s="137"/>
      <c r="BC81" s="137"/>
      <c r="BD81" s="137"/>
      <c r="BE81" s="137">
        <f t="shared" si="0"/>
        <v>100</v>
      </c>
      <c r="BF81" s="137"/>
      <c r="BG81" s="137"/>
      <c r="BH81" s="137"/>
      <c r="BI81" s="137"/>
      <c r="BJ81" s="137"/>
      <c r="BK81" s="137"/>
      <c r="BL81" s="137"/>
    </row>
    <row r="82" spans="1:64" ht="111.75" customHeight="1">
      <c r="A82" s="54">
        <v>2</v>
      </c>
      <c r="B82" s="54"/>
      <c r="C82" s="54"/>
      <c r="D82" s="54"/>
      <c r="E82" s="54"/>
      <c r="F82" s="54"/>
      <c r="G82" s="87" t="s">
        <v>89</v>
      </c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9"/>
      <c r="Z82" s="90" t="s">
        <v>86</v>
      </c>
      <c r="AA82" s="90"/>
      <c r="AB82" s="90"/>
      <c r="AC82" s="90"/>
      <c r="AD82" s="90"/>
      <c r="AE82" s="87" t="s">
        <v>90</v>
      </c>
      <c r="AF82" s="88"/>
      <c r="AG82" s="88"/>
      <c r="AH82" s="88"/>
      <c r="AI82" s="88"/>
      <c r="AJ82" s="88"/>
      <c r="AK82" s="88"/>
      <c r="AL82" s="88"/>
      <c r="AM82" s="88"/>
      <c r="AN82" s="89"/>
      <c r="AO82" s="98">
        <v>100</v>
      </c>
      <c r="AP82" s="98"/>
      <c r="AQ82" s="98"/>
      <c r="AR82" s="98"/>
      <c r="AS82" s="98"/>
      <c r="AT82" s="98"/>
      <c r="AU82" s="98"/>
      <c r="AV82" s="98"/>
      <c r="AW82" s="98">
        <v>0</v>
      </c>
      <c r="AX82" s="98"/>
      <c r="AY82" s="98"/>
      <c r="AZ82" s="98"/>
      <c r="BA82" s="98"/>
      <c r="BB82" s="98"/>
      <c r="BC82" s="98"/>
      <c r="BD82" s="98"/>
      <c r="BE82" s="98">
        <f t="shared" si="0"/>
        <v>100</v>
      </c>
      <c r="BF82" s="98"/>
      <c r="BG82" s="98"/>
      <c r="BH82" s="98"/>
      <c r="BI82" s="98"/>
      <c r="BJ82" s="98"/>
      <c r="BK82" s="98"/>
      <c r="BL82" s="98"/>
    </row>
    <row r="83" spans="1:64"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4" spans="1:64" ht="15.75">
      <c r="A84" s="42" t="s">
        <v>95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7"/>
      <c r="AO84" s="44" t="s">
        <v>120</v>
      </c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</row>
    <row r="85" spans="1:64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50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64" ht="15.75">
      <c r="A86" s="45" t="s">
        <v>3</v>
      </c>
      <c r="B86" s="45"/>
      <c r="C86" s="45"/>
      <c r="D86" s="45"/>
      <c r="E86" s="45"/>
      <c r="F86" s="45"/>
    </row>
    <row r="87" spans="1:64" ht="15.75">
      <c r="A87" s="46" t="s">
        <v>114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</row>
    <row r="88" spans="1:64">
      <c r="A88" s="47" t="s">
        <v>115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</row>
    <row r="89" spans="1:64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</row>
    <row r="90" spans="1:64" ht="15.75">
      <c r="A90" s="42" t="s">
        <v>116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7"/>
      <c r="AO90" s="44" t="s">
        <v>96</v>
      </c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</row>
    <row r="91" spans="1:64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50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>
      <c r="A92" s="40">
        <v>44470</v>
      </c>
      <c r="B92" s="41"/>
      <c r="C92" s="41"/>
      <c r="D92" s="41"/>
      <c r="E92" s="41"/>
      <c r="F92" s="41"/>
      <c r="G92" s="41"/>
      <c r="H92" s="41"/>
    </row>
    <row r="93" spans="1:64">
      <c r="A93" s="39" t="s">
        <v>44</v>
      </c>
      <c r="B93" s="39"/>
      <c r="C93" s="39"/>
      <c r="D93" s="39"/>
      <c r="E93" s="39"/>
      <c r="F93" s="39"/>
      <c r="G93" s="39"/>
      <c r="H93" s="39"/>
      <c r="I93" s="37"/>
      <c r="J93" s="37"/>
      <c r="K93" s="37"/>
      <c r="L93" s="37"/>
      <c r="M93" s="37"/>
      <c r="N93" s="37"/>
      <c r="O93" s="37"/>
      <c r="P93" s="37"/>
      <c r="Q93" s="37"/>
    </row>
    <row r="94" spans="1:64">
      <c r="A94" s="22" t="s">
        <v>45</v>
      </c>
    </row>
  </sheetData>
  <mergeCells count="289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AU15:BB15"/>
    <mergeCell ref="B16:L16"/>
    <mergeCell ref="N16:AS16"/>
    <mergeCell ref="AU16:BB16"/>
    <mergeCell ref="BE60:BL60"/>
    <mergeCell ref="A48:C48"/>
    <mergeCell ref="D48:AB48"/>
    <mergeCell ref="AC48:AJ48"/>
    <mergeCell ref="AK48:AR48"/>
    <mergeCell ref="Z59:AD59"/>
    <mergeCell ref="G59:Y59"/>
    <mergeCell ref="AW59:BD59"/>
    <mergeCell ref="AS48:AZ48"/>
    <mergeCell ref="A60:F60"/>
    <mergeCell ref="A58:BL58"/>
    <mergeCell ref="A59:F59"/>
    <mergeCell ref="AE59:AN59"/>
    <mergeCell ref="A51:AY51"/>
    <mergeCell ref="A47:C47"/>
    <mergeCell ref="D47:AB47"/>
    <mergeCell ref="AC47:AJ47"/>
    <mergeCell ref="AK47:AR47"/>
    <mergeCell ref="AS47:AZ47"/>
    <mergeCell ref="AJ52:AQ53"/>
    <mergeCell ref="G38:BL38"/>
    <mergeCell ref="A23:BL23"/>
    <mergeCell ref="A24:BL24"/>
    <mergeCell ref="A26:BL26"/>
    <mergeCell ref="A29:F29"/>
    <mergeCell ref="G29:BL29"/>
    <mergeCell ref="A27:F27"/>
    <mergeCell ref="A33:BL33"/>
    <mergeCell ref="G37:BL37"/>
    <mergeCell ref="G28:BL28"/>
    <mergeCell ref="A32:BL32"/>
    <mergeCell ref="A38:F38"/>
    <mergeCell ref="A35:BL35"/>
    <mergeCell ref="A28:F28"/>
    <mergeCell ref="A30:F30"/>
    <mergeCell ref="G30:BL30"/>
    <mergeCell ref="A46:C46"/>
    <mergeCell ref="G39:BL39"/>
    <mergeCell ref="A43:C44"/>
    <mergeCell ref="A42:AZ42"/>
    <mergeCell ref="A41:AZ41"/>
    <mergeCell ref="AC43:AJ44"/>
    <mergeCell ref="AK45:AR45"/>
    <mergeCell ref="AK46:AR46"/>
    <mergeCell ref="AS46:AZ46"/>
    <mergeCell ref="AS45:AZ45"/>
    <mergeCell ref="AS43:AZ44"/>
    <mergeCell ref="D43:AB44"/>
    <mergeCell ref="D45:AB45"/>
    <mergeCell ref="D46:AB46"/>
    <mergeCell ref="AC45:AJ45"/>
    <mergeCell ref="AC46:AJ46"/>
    <mergeCell ref="A39:F39"/>
    <mergeCell ref="A45:C45"/>
    <mergeCell ref="BD20:BL20"/>
    <mergeCell ref="AO2:BL2"/>
    <mergeCell ref="AO4:BL4"/>
    <mergeCell ref="AO5:BL5"/>
    <mergeCell ref="AO3:BL3"/>
    <mergeCell ref="B12:L12"/>
    <mergeCell ref="B13:L13"/>
    <mergeCell ref="A9:BL9"/>
    <mergeCell ref="A10:BL10"/>
    <mergeCell ref="BE18:BL18"/>
    <mergeCell ref="AK18:BC18"/>
    <mergeCell ref="N13:AS13"/>
    <mergeCell ref="AU12:BB12"/>
    <mergeCell ref="AU13:BB13"/>
    <mergeCell ref="B18:L18"/>
    <mergeCell ref="N18:Y18"/>
    <mergeCell ref="AA18:AI18"/>
    <mergeCell ref="B15:L15"/>
    <mergeCell ref="N15:AS15"/>
    <mergeCell ref="A21:H21"/>
    <mergeCell ref="AO6:AU6"/>
    <mergeCell ref="AW6:BF6"/>
    <mergeCell ref="N12:AS12"/>
    <mergeCell ref="A67:F67"/>
    <mergeCell ref="G67:Y67"/>
    <mergeCell ref="Z67:AD67"/>
    <mergeCell ref="A62:F62"/>
    <mergeCell ref="Z62:AD62"/>
    <mergeCell ref="AE62:AN62"/>
    <mergeCell ref="BE63:BL63"/>
    <mergeCell ref="A63:F63"/>
    <mergeCell ref="G63:Y63"/>
    <mergeCell ref="Z63:AD63"/>
    <mergeCell ref="AE63:AN63"/>
    <mergeCell ref="AO63:AV63"/>
    <mergeCell ref="AW63:BD63"/>
    <mergeCell ref="BE65:BL65"/>
    <mergeCell ref="BE64:BL64"/>
    <mergeCell ref="AO60:AV60"/>
    <mergeCell ref="Z60:AD60"/>
    <mergeCell ref="AE60:AN60"/>
    <mergeCell ref="A20:T20"/>
    <mergeCell ref="AS20:BC20"/>
    <mergeCell ref="AO1:BL1"/>
    <mergeCell ref="A50:BL50"/>
    <mergeCell ref="U20:AD20"/>
    <mergeCell ref="AE20:AR20"/>
    <mergeCell ref="G27:BL27"/>
    <mergeCell ref="A56:C56"/>
    <mergeCell ref="D56:AA56"/>
    <mergeCell ref="AB56:AI56"/>
    <mergeCell ref="AJ56:AQ56"/>
    <mergeCell ref="AR56:AY56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A36:F36"/>
    <mergeCell ref="G36:BL36"/>
    <mergeCell ref="A37:F37"/>
    <mergeCell ref="AK43:AR44"/>
    <mergeCell ref="I21:S21"/>
    <mergeCell ref="T21:W21"/>
    <mergeCell ref="BE62:BL62"/>
    <mergeCell ref="AO61:AV61"/>
    <mergeCell ref="AW61:BD61"/>
    <mergeCell ref="BE61:BL61"/>
    <mergeCell ref="AW62:BD62"/>
    <mergeCell ref="AO62:AV62"/>
    <mergeCell ref="A52:C53"/>
    <mergeCell ref="D54:AA54"/>
    <mergeCell ref="AB54:AI54"/>
    <mergeCell ref="BE59:BL59"/>
    <mergeCell ref="AO59:AV59"/>
    <mergeCell ref="G60:Y60"/>
    <mergeCell ref="G61:Y61"/>
    <mergeCell ref="G62:Y62"/>
    <mergeCell ref="D52:AA53"/>
    <mergeCell ref="AB52:AI53"/>
    <mergeCell ref="AR52:AY53"/>
    <mergeCell ref="AW60:BD60"/>
    <mergeCell ref="A61:F61"/>
    <mergeCell ref="Z61:AD61"/>
    <mergeCell ref="AE61:AN61"/>
    <mergeCell ref="W91:AM91"/>
    <mergeCell ref="AO91:BG91"/>
    <mergeCell ref="A92:H92"/>
    <mergeCell ref="A93:H93"/>
    <mergeCell ref="A84:V84"/>
    <mergeCell ref="W84:AM84"/>
    <mergeCell ref="AO84:BG84"/>
    <mergeCell ref="A86:F86"/>
    <mergeCell ref="A87:AS87"/>
    <mergeCell ref="A88:AS88"/>
    <mergeCell ref="A90:V90"/>
    <mergeCell ref="W90:AM90"/>
    <mergeCell ref="AO90:BG90"/>
    <mergeCell ref="AO85:BG85"/>
    <mergeCell ref="W85:AM85"/>
  </mergeCells>
  <phoneticPr fontId="0" type="noConversion"/>
  <conditionalFormatting sqref="H62:L62 H64:L64 H66:L66 H80:L80 G62:G67 G69:G72 G74:G75 G77:G80 G82">
    <cfRule type="cellIs" dxfId="3" priority="1" stopIfTrue="1" operator="equal">
      <formula>$G61</formula>
    </cfRule>
  </conditionalFormatting>
  <conditionalFormatting sqref="D48:I48">
    <cfRule type="cellIs" dxfId="2" priority="2" stopIfTrue="1" operator="equal">
      <formula>$D47</formula>
    </cfRule>
  </conditionalFormatting>
  <conditionalFormatting sqref="A62:F82">
    <cfRule type="cellIs" dxfId="1" priority="3" stopIfTrue="1" operator="equal">
      <formula>0</formula>
    </cfRule>
  </conditionalFormatting>
  <conditionalFormatting sqref="D47 G81 G76 G73:L73 G68">
    <cfRule type="cellIs" dxfId="0" priority="4" stopIfTrue="1" operator="equal">
      <formula>#REF!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3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2021-02-10T09:29:53Z</cp:lastPrinted>
  <dcterms:created xsi:type="dcterms:W3CDTF">2016-08-15T09:54:21Z</dcterms:created>
  <dcterms:modified xsi:type="dcterms:W3CDTF">2021-10-04T09:35:31Z</dcterms:modified>
</cp:coreProperties>
</file>